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F:\САЙТ\Сельсоветы\Табат\2022\3\83\"/>
    </mc:Choice>
  </mc:AlternateContent>
  <bookViews>
    <workbookView xWindow="120" yWindow="135" windowWidth="10005" windowHeight="9690"/>
  </bookViews>
  <sheets>
    <sheet name="2022 г." sheetId="2" r:id="rId1"/>
  </sheets>
  <calcPr calcId="179021"/>
</workbook>
</file>

<file path=xl/calcChain.xml><?xml version="1.0" encoding="utf-8"?>
<calcChain xmlns="http://schemas.openxmlformats.org/spreadsheetml/2006/main">
  <c r="E50" i="2" l="1"/>
  <c r="E47" i="2"/>
  <c r="E65" i="2"/>
  <c r="E63" i="2"/>
  <c r="E60" i="2"/>
  <c r="E61" i="2"/>
  <c r="E58" i="2"/>
  <c r="E56" i="2"/>
  <c r="E54" i="2"/>
  <c r="E53" i="2"/>
  <c r="E49" i="2"/>
  <c r="E45" i="2"/>
  <c r="E44" i="2"/>
  <c r="E43" i="2"/>
  <c r="E42" i="2"/>
  <c r="E40" i="2"/>
  <c r="E39" i="2"/>
  <c r="E37" i="2"/>
  <c r="E35" i="2"/>
  <c r="E34" i="2"/>
  <c r="E33" i="2"/>
  <c r="E31" i="2"/>
  <c r="E28" i="2"/>
  <c r="E29" i="2"/>
  <c r="E26" i="2"/>
  <c r="E23" i="2"/>
  <c r="E22" i="2"/>
  <c r="E18" i="2"/>
  <c r="E17" i="2"/>
  <c r="E13" i="2"/>
  <c r="E12" i="2"/>
  <c r="E25" i="2"/>
  <c r="E11" i="2"/>
  <c r="E67" i="2"/>
</calcChain>
</file>

<file path=xl/sharedStrings.xml><?xml version="1.0" encoding="utf-8"?>
<sst xmlns="http://schemas.openxmlformats.org/spreadsheetml/2006/main" count="224" uniqueCount="130">
  <si>
    <t xml:space="preserve">      НАЛОГОВЫЕ И НЕНАЛОГОВЫЕ ДОХОДЫ</t>
  </si>
  <si>
    <t>000</t>
  </si>
  <si>
    <t>0000</t>
  </si>
  <si>
    <t xml:space="preserve">        НАЛОГИ НА ПРИБЫЛЬ, ДОХОДЫ</t>
  </si>
  <si>
    <t xml:space="preserve">          Налог на доходы физических лиц</t>
  </si>
  <si>
    <t>110</t>
  </si>
  <si>
    <t xml:space="preserve">        НАЛОГИ НА СОВОКУПНЫЙ ДОХОД</t>
  </si>
  <si>
    <t xml:space="preserve">          Единый сельскохозяйственный налог</t>
  </si>
  <si>
    <t xml:space="preserve">            Единый сельскохозяйственный налог</t>
  </si>
  <si>
    <t xml:space="preserve">        НАЛОГИ НА ИМУЩЕСТВО</t>
  </si>
  <si>
    <t xml:space="preserve">          Налог на имущество физических лиц</t>
  </si>
  <si>
    <t xml:space="preserve">          Земельный налог</t>
  </si>
  <si>
    <t xml:space="preserve">        ДОХОДЫ ОТ ИСПОЛЬЗОВАНИЯ ИМУЩЕСТВА, НАХОДЯЩЕГОСЯ В ГОСУДАРСТВЕННОЙ И МУНИЦИПАЛЬНОЙ СОБСТВЕННОСТИ</t>
  </si>
  <si>
    <t xml:space="preserve">        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</si>
  <si>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120</t>
  </si>
  <si>
    <t xml:space="preserve">          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</si>
  <si>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           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</si>
  <si>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 xml:space="preserve">          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</si>
  <si>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             Доходы от сдачи в аренду имущества, находящегося в оперативном управлении органов управления поселений и созданных ими учреждений (за исключением имущества муниципальных бюджетных и автономных учреждений)</t>
  </si>
  <si>
    <t xml:space="preserve">      БЕЗВОЗМЕЗДНЫЕ ПОСТУПЛЕНИЯ</t>
  </si>
  <si>
    <t xml:space="preserve">        БЕЗВОЗМЕЗДНЫЕ ПОСТУПЛЕНИЯ ОТ ДРУГИХ БЮДЖЕТОВ БЮДЖЕТНОЙ СИСТЕМЫ РОССИЙСКОЙ ФЕДЕРАЦИИ</t>
  </si>
  <si>
    <t xml:space="preserve">            Дотации на выравнивание бюджетной обеспеченности</t>
  </si>
  <si>
    <t>Всего доходов:</t>
  </si>
  <si>
    <t xml:space="preserve">          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</si>
  <si>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Доходы местного бюджета </t>
  </si>
  <si>
    <t xml:space="preserve"> Табатского сельсовета </t>
  </si>
  <si>
    <t>1 00 00000 00</t>
  </si>
  <si>
    <t>1 01 00000 00</t>
  </si>
  <si>
    <t>1 01 02000 01</t>
  </si>
  <si>
    <t>1 01 02010 01</t>
  </si>
  <si>
    <t>1 05 00000 00</t>
  </si>
  <si>
    <t>1 05 03000 01</t>
  </si>
  <si>
    <t>1 05 03010 01</t>
  </si>
  <si>
    <t>1 06 00000 00</t>
  </si>
  <si>
    <t>1 06 01000 00</t>
  </si>
  <si>
    <t>1 06 01030 10</t>
  </si>
  <si>
    <t>1 06 06000 00</t>
  </si>
  <si>
    <t>1 11 00000 00</t>
  </si>
  <si>
    <t>1 11 05000 00</t>
  </si>
  <si>
    <t>1 11 05010 00</t>
  </si>
  <si>
    <t>1 11 05013 10</t>
  </si>
  <si>
    <t>1 11 05030 00</t>
  </si>
  <si>
    <t>1 11 05035 10</t>
  </si>
  <si>
    <t>2 00 00000 00</t>
  </si>
  <si>
    <t>2 02 00000 00</t>
  </si>
  <si>
    <t>Код дохода по бюджетной классификации</t>
  </si>
  <si>
    <t>Наименование показателя</t>
  </si>
  <si>
    <t>Сумма, тыс.руб.</t>
  </si>
  <si>
    <t xml:space="preserve">                                                           В.П.Третьяков</t>
  </si>
  <si>
    <t>1 01 02020 01</t>
  </si>
  <si>
    <t>1 01 02030 01</t>
  </si>
  <si>
    <t>Налог на доходы физических лиц с доходов, полученных  физическими лицами в соответствии со статьей 228 Налогового кодекса Российской Федерации</t>
  </si>
  <si>
    <t>1 03 02240 01</t>
  </si>
  <si>
    <t>1 03 02250 01</t>
  </si>
  <si>
    <t>1 03 02230 01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</si>
  <si>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</si>
  <si>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НАЛОГИ НА ТОВАРЫ (РАБОТЫ, УСЛУГИ), РЕАЛИЗУЕМЫЕ НА ТЕРРИТОРИИ РОССИЙСКОЙ ФЕДЕРАЦИИ</t>
  </si>
  <si>
    <t>1 03 00000 00</t>
  </si>
  <si>
    <t>1 03 02000 01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</si>
  <si>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</si>
  <si>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</si>
  <si>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Акцизы по подакцизным товарам (продукции), производимым на территории Российской Федерации</t>
  </si>
  <si>
    <t>1 17 00000 00 0000 000</t>
  </si>
  <si>
    <t xml:space="preserve">        ПРОЧИЕ НЕНАЛОГОВЫЕ ДОХОДЫ</t>
  </si>
  <si>
    <t>Средства самообложения граждан</t>
  </si>
  <si>
    <t>1 06 06033 10</t>
  </si>
  <si>
    <t xml:space="preserve">      Земельный налог с организаций, обладающих земельным участком, расположенным в границах сельских  поселений</t>
  </si>
  <si>
    <t xml:space="preserve">        Земельный налог с организаций </t>
  </si>
  <si>
    <t>1 06 06030 00</t>
  </si>
  <si>
    <t xml:space="preserve">    Земельный налог с физических лиц, обладающих земельным участком, расположенным в границах сельских поселений</t>
  </si>
  <si>
    <t>1 06 06043 10</t>
  </si>
  <si>
    <t>1 06 06040 00</t>
  </si>
  <si>
    <t>Земельный налог с физических лиц</t>
  </si>
  <si>
    <t>2 02 35250 10</t>
  </si>
  <si>
    <t>2 02 30000 00</t>
  </si>
  <si>
    <t xml:space="preserve">       Субвенции бюджетам бюджетной системы Российской Федерации</t>
  </si>
  <si>
    <t>2 02 35250 00</t>
  </si>
  <si>
    <t>Субвенции бюджетам сельских поселений на оплату жилищно-коммунальных услуг отдельным категориям граждан</t>
  </si>
  <si>
    <t xml:space="preserve">          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</si>
  <si>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Средства самообложения граждан, зачисляемые в бюджеты сельских поселений</t>
  </si>
  <si>
    <t>Глава Табатского сельсовета</t>
  </si>
  <si>
    <t>2 02 35118 00</t>
  </si>
  <si>
    <t>2 02 35118 10</t>
  </si>
  <si>
    <t>2 02 10000 00</t>
  </si>
  <si>
    <t>150</t>
  </si>
  <si>
    <t xml:space="preserve">          Дотации бюджетам бюджетной системы Российской Федерации </t>
  </si>
  <si>
    <t>1 17 14000 00 0000 150</t>
  </si>
  <si>
    <t>1 17 14030 10 0000 150</t>
  </si>
  <si>
    <t xml:space="preserve">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</si>
  <si>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2 02 30024 00</t>
  </si>
  <si>
    <t>Субвенции местным бюджетам на выполнение передаваемых полномочий субъектов Российской Федерации</t>
  </si>
  <si>
    <t>2 02 30024 10</t>
  </si>
  <si>
    <t>Субвенции бюджетам сельских поселений на выполнение передаваемых полномочий субъектов Российской Федерации</t>
  </si>
  <si>
    <t>2 02 15002 00</t>
  </si>
  <si>
    <t xml:space="preserve">           Дотации бюджетам на поддержку мер по обеспечению сбалансированности бюджетов</t>
  </si>
  <si>
    <t>2 02 15002 10</t>
  </si>
  <si>
    <t>2 02 16001 00</t>
  </si>
  <si>
    <t>2 02 16001 10</t>
  </si>
  <si>
    <t xml:space="preserve">              Дотации бюджетам сельских поселений на выравнивание бюджетной обеспеченности из бюджетов  муниципальных районов                </t>
  </si>
  <si>
    <t>2 02 20000 00</t>
  </si>
  <si>
    <t xml:space="preserve">          Субсидии бюджетам бюджетной системы Российской Федерации (межбюджетные субсидии)</t>
  </si>
  <si>
    <t>2 02 20041 00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</si>
  <si>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</si>
  <si>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2 02 20041 10</t>
  </si>
  <si>
    <t>Субсидии бюджетам сельских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</si>
  <si>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2 02 255191 00</t>
  </si>
  <si>
    <t>Субсидии бюджетам на поддержку отрасли культуры</t>
  </si>
  <si>
    <t>2 02 255191 10</t>
  </si>
  <si>
    <t>Субсидии бюджетам сельских поселений на поддержку отрасли культуры</t>
  </si>
  <si>
    <t>2 02 29999 00</t>
  </si>
  <si>
    <t xml:space="preserve">            Прочие субсидии</t>
  </si>
  <si>
    <t>2 02 29999 10</t>
  </si>
  <si>
    <t xml:space="preserve">              Прочие субсидии бюджетам сельских поселений</t>
  </si>
  <si>
    <t>на 2022 год</t>
  </si>
  <si>
    <t>Дотации бюджетам на частичную компенсацию дополнительных расходов на повышение оплаты труда работников бюджетной сферы и иные цели</t>
  </si>
  <si>
    <t>Дотации бюджетам сельских поселений на частичную компенсацию дополнительных расходов на повышение оплаты труда работников бюджетной сферы и иные цели</t>
  </si>
  <si>
    <t>2 02 15009 10</t>
  </si>
  <si>
    <t>2 02 15009 00</t>
  </si>
  <si>
    <t xml:space="preserve">         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</si>
  <si>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  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</si>
  <si>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           Дотации бюджетам сельских поселений на поддержку мер по обеспечению сбалансированности бюджетов</t>
  </si>
  <si>
    <t xml:space="preserve">                                                                                              Приложение 2</t>
  </si>
  <si>
    <t xml:space="preserve">    к решению сессии  Совета</t>
  </si>
  <si>
    <t>депутатов Табатского сельсовета</t>
  </si>
  <si>
    <t xml:space="preserve">Прочие дотации бюджетам </t>
  </si>
  <si>
    <t>Прочие дотации бюджетам сельских поселений</t>
  </si>
  <si>
    <t>2 02 19999 10</t>
  </si>
  <si>
    <t>2 02 19009 00</t>
  </si>
  <si>
    <t>Субвенции бюджетам на оплату жилищно-коммунальных услуг отдельным категориям граждан</t>
  </si>
  <si>
    <t xml:space="preserve"> от 15.12.2022 г. № 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</si>
</sst>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.000"/>
  </numFmts>
  <fonts count="32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indexed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12"/>
      <name val="Times New Roman"/>
      <family val="1"/>
      <charset val="204"/>
    </font>
    <font>
      <sz val="11"/>
      <color theme="0"/>
      <name val="Calibri"/>
      <family val="2"/>
      <charset val="204"/>
      <scheme val="minor"/>
    </font>
    <font>
      <sz val="10"/>
      <color rgb="FF000000"/>
      <name val="Arial Cyr"/>
    </font>
    <font>
      <b/>
      <sz val="10"/>
      <color rgb="FF000000"/>
      <name val="Arial Cy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</borders>
  <cellStyleXfs count="28">
    <xf numFmtId="0" fontId="0" fillId="0" borderId="0"/>
    <xf numFmtId="1" fontId="13" fillId="0" borderId="6">
      <alignment horizontal="center" vertical="top" shrinkToFit="1"/>
    </xf>
    <xf numFmtId="1" fontId="13" fillId="0" borderId="7">
      <alignment horizontal="center" vertical="top" shrinkToFit="1"/>
    </xf>
    <xf numFmtId="0" fontId="14" fillId="0" borderId="8">
      <alignment vertical="top" wrapText="1"/>
    </xf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5" fillId="8" borderId="9" applyNumberFormat="0" applyAlignment="0" applyProtection="0"/>
    <xf numFmtId="0" fontId="16" fillId="9" borderId="10" applyNumberFormat="0" applyAlignment="0" applyProtection="0"/>
    <xf numFmtId="0" fontId="17" fillId="9" borderId="9" applyNumberFormat="0" applyAlignment="0" applyProtection="0"/>
    <xf numFmtId="0" fontId="18" fillId="0" borderId="11" applyNumberFormat="0" applyFill="0" applyAlignment="0" applyProtection="0"/>
    <xf numFmtId="0" fontId="19" fillId="0" borderId="12" applyNumberFormat="0" applyFill="0" applyAlignment="0" applyProtection="0"/>
    <xf numFmtId="0" fontId="20" fillId="0" borderId="13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14" applyNumberFormat="0" applyFill="0" applyAlignment="0" applyProtection="0"/>
    <xf numFmtId="0" fontId="22" fillId="10" borderId="15" applyNumberFormat="0" applyAlignment="0" applyProtection="0"/>
    <xf numFmtId="0" fontId="23" fillId="0" borderId="0" applyNumberFormat="0" applyFill="0" applyBorder="0" applyAlignment="0" applyProtection="0"/>
    <xf numFmtId="0" fontId="24" fillId="11" borderId="0" applyNumberFormat="0" applyBorder="0" applyAlignment="0" applyProtection="0"/>
    <xf numFmtId="0" fontId="25" fillId="12" borderId="0" applyNumberFormat="0" applyBorder="0" applyAlignment="0" applyProtection="0"/>
    <xf numFmtId="0" fontId="26" fillId="0" borderId="0" applyNumberFormat="0" applyFill="0" applyBorder="0" applyAlignment="0" applyProtection="0"/>
    <xf numFmtId="0" fontId="2" fillId="13" borderId="16" applyNumberFormat="0" applyFont="0" applyAlignment="0" applyProtection="0"/>
    <xf numFmtId="0" fontId="1" fillId="13" borderId="16" applyNumberFormat="0" applyFont="0" applyAlignment="0" applyProtection="0"/>
    <xf numFmtId="0" fontId="27" fillId="0" borderId="17" applyNumberFormat="0" applyFill="0" applyAlignment="0" applyProtection="0"/>
    <xf numFmtId="0" fontId="28" fillId="0" borderId="0" applyNumberFormat="0" applyFill="0" applyBorder="0" applyAlignment="0" applyProtection="0"/>
    <xf numFmtId="0" fontId="29" fillId="14" borderId="0" applyNumberFormat="0" applyBorder="0" applyAlignment="0" applyProtection="0"/>
  </cellStyleXfs>
  <cellXfs count="48">
    <xf numFmtId="0" fontId="0" fillId="0" borderId="0" xfId="0"/>
    <xf numFmtId="0" fontId="3" fillId="0" borderId="0" xfId="0" applyFont="1"/>
    <xf numFmtId="0" fontId="4" fillId="0" borderId="0" xfId="0" applyFont="1" applyFill="1"/>
    <xf numFmtId="0" fontId="3" fillId="0" borderId="0" xfId="0" applyFont="1" applyAlignment="1"/>
    <xf numFmtId="0" fontId="4" fillId="0" borderId="0" xfId="0" applyFont="1"/>
    <xf numFmtId="0" fontId="4" fillId="0" borderId="0" xfId="0" applyFont="1" applyAlignment="1">
      <alignment horizontal="right"/>
    </xf>
    <xf numFmtId="49" fontId="7" fillId="0" borderId="1" xfId="0" applyNumberFormat="1" applyFont="1" applyFill="1" applyBorder="1" applyAlignment="1">
      <alignment horizontal="center" vertical="top" shrinkToFit="1"/>
    </xf>
    <xf numFmtId="49" fontId="7" fillId="0" borderId="2" xfId="0" applyNumberFormat="1" applyFont="1" applyFill="1" applyBorder="1" applyAlignment="1">
      <alignment horizontal="center" vertical="top" shrinkToFit="1"/>
    </xf>
    <xf numFmtId="49" fontId="7" fillId="0" borderId="3" xfId="0" applyNumberFormat="1" applyFont="1" applyFill="1" applyBorder="1" applyAlignment="1">
      <alignment horizontal="center" vertical="top" shrinkToFit="1"/>
    </xf>
    <xf numFmtId="0" fontId="7" fillId="0" borderId="0" xfId="0" applyFont="1" applyFill="1"/>
    <xf numFmtId="49" fontId="3" fillId="0" borderId="0" xfId="0" applyNumberFormat="1" applyFont="1" applyFill="1" applyBorder="1" applyAlignment="1">
      <alignment horizontal="left"/>
    </xf>
    <xf numFmtId="0" fontId="3" fillId="0" borderId="0" xfId="0" applyFont="1" applyFill="1" applyBorder="1" applyAlignment="1" applyProtection="1">
      <alignment horizontal="right" wrapText="1"/>
      <protection locked="0"/>
    </xf>
    <xf numFmtId="0" fontId="7" fillId="0" borderId="4" xfId="0" applyFont="1" applyFill="1" applyBorder="1" applyAlignment="1">
      <alignment horizontal="justify" wrapText="1"/>
    </xf>
    <xf numFmtId="0" fontId="10" fillId="0" borderId="4" xfId="0" applyFont="1" applyFill="1" applyBorder="1" applyAlignment="1">
      <alignment vertical="top" wrapText="1"/>
    </xf>
    <xf numFmtId="0" fontId="30" fillId="0" borderId="0" xfId="0" applyFont="1"/>
    <xf numFmtId="49" fontId="6" fillId="0" borderId="1" xfId="0" applyNumberFormat="1" applyFont="1" applyFill="1" applyBorder="1" applyAlignment="1">
      <alignment horizontal="center" vertical="top" shrinkToFit="1"/>
    </xf>
    <xf numFmtId="49" fontId="6" fillId="0" borderId="2" xfId="0" applyNumberFormat="1" applyFont="1" applyFill="1" applyBorder="1" applyAlignment="1">
      <alignment horizontal="center" vertical="top" shrinkToFit="1"/>
    </xf>
    <xf numFmtId="49" fontId="6" fillId="0" borderId="3" xfId="0" applyNumberFormat="1" applyFont="1" applyFill="1" applyBorder="1" applyAlignment="1">
      <alignment horizontal="center" vertical="top" shrinkToFit="1"/>
    </xf>
    <xf numFmtId="0" fontId="6" fillId="0" borderId="4" xfId="0" applyFont="1" applyFill="1" applyBorder="1" applyAlignment="1">
      <alignment horizontal="justify" wrapText="1"/>
    </xf>
    <xf numFmtId="0" fontId="8" fillId="0" borderId="4" xfId="0" applyFont="1" applyFill="1" applyBorder="1" applyAlignment="1">
      <alignment vertical="top" wrapText="1"/>
    </xf>
    <xf numFmtId="0" fontId="0" fillId="0" borderId="0" xfId="0"/>
    <xf numFmtId="1" fontId="31" fillId="0" borderId="6" xfId="1" applyNumberFormat="1" applyFont="1" applyFill="1" applyProtection="1">
      <alignment horizontal="center" vertical="top" shrinkToFit="1"/>
    </xf>
    <xf numFmtId="1" fontId="31" fillId="0" borderId="7" xfId="2" applyNumberFormat="1" applyFont="1" applyFill="1" applyProtection="1">
      <alignment horizontal="center" vertical="top" shrinkToFit="1"/>
    </xf>
    <xf numFmtId="0" fontId="31" fillId="0" borderId="8" xfId="3" applyNumberFormat="1" applyFont="1" applyFill="1" applyProtection="1">
      <alignment vertical="top" wrapText="1"/>
    </xf>
    <xf numFmtId="176" fontId="8" fillId="0" borderId="4" xfId="0" applyNumberFormat="1" applyFont="1" applyFill="1" applyBorder="1" applyAlignment="1">
      <alignment horizontal="right" shrinkToFit="1"/>
    </xf>
    <xf numFmtId="176" fontId="6" fillId="0" borderId="4" xfId="0" applyNumberFormat="1" applyFont="1" applyFill="1" applyBorder="1" applyAlignment="1">
      <alignment horizontal="right" shrinkToFit="1"/>
    </xf>
    <xf numFmtId="176" fontId="9" fillId="0" borderId="4" xfId="0" applyNumberFormat="1" applyFont="1" applyFill="1" applyBorder="1" applyAlignment="1">
      <alignment horizontal="right" shrinkToFit="1"/>
    </xf>
    <xf numFmtId="176" fontId="7" fillId="0" borderId="4" xfId="0" applyNumberFormat="1" applyFont="1" applyFill="1" applyBorder="1" applyAlignment="1">
      <alignment horizontal="right" shrinkToFit="1"/>
    </xf>
    <xf numFmtId="176" fontId="8" fillId="0" borderId="4" xfId="0" applyNumberFormat="1" applyFont="1" applyFill="1" applyBorder="1" applyAlignment="1">
      <alignment horizontal="right" vertical="top" shrinkToFit="1"/>
    </xf>
    <xf numFmtId="176" fontId="10" fillId="0" borderId="4" xfId="0" applyNumberFormat="1" applyFont="1" applyFill="1" applyBorder="1" applyAlignment="1">
      <alignment horizontal="right" vertical="top" shrinkToFit="1"/>
    </xf>
    <xf numFmtId="176" fontId="11" fillId="0" borderId="4" xfId="0" applyNumberFormat="1" applyFont="1" applyFill="1" applyBorder="1" applyAlignment="1">
      <alignment horizontal="right" vertical="top" shrinkToFit="1"/>
    </xf>
    <xf numFmtId="1" fontId="31" fillId="0" borderId="18" xfId="1" applyNumberFormat="1" applyFont="1" applyFill="1" applyBorder="1" applyProtection="1">
      <alignment horizontal="center" vertical="top" shrinkToFit="1"/>
    </xf>
    <xf numFmtId="49" fontId="8" fillId="0" borderId="1" xfId="0" applyNumberFormat="1" applyFont="1" applyFill="1" applyBorder="1" applyAlignment="1">
      <alignment horizontal="left" vertical="top" shrinkToFit="1"/>
    </xf>
    <xf numFmtId="49" fontId="8" fillId="0" borderId="2" xfId="0" applyNumberFormat="1" applyFont="1" applyFill="1" applyBorder="1" applyAlignment="1">
      <alignment horizontal="left" vertical="top" shrinkToFit="1"/>
    </xf>
    <xf numFmtId="49" fontId="8" fillId="0" borderId="3" xfId="0" applyNumberFormat="1" applyFont="1" applyFill="1" applyBorder="1" applyAlignment="1">
      <alignment horizontal="left" vertical="top" shrinkToFit="1"/>
    </xf>
    <xf numFmtId="49" fontId="10" fillId="0" borderId="1" xfId="0" applyNumberFormat="1" applyFont="1" applyFill="1" applyBorder="1" applyAlignment="1">
      <alignment horizontal="left" vertical="top" shrinkToFit="1"/>
    </xf>
    <xf numFmtId="49" fontId="10" fillId="0" borderId="2" xfId="0" applyNumberFormat="1" applyFont="1" applyFill="1" applyBorder="1" applyAlignment="1">
      <alignment horizontal="left" vertical="top" shrinkToFit="1"/>
    </xf>
    <xf numFmtId="49" fontId="10" fillId="0" borderId="3" xfId="0" applyNumberFormat="1" applyFont="1" applyFill="1" applyBorder="1" applyAlignment="1">
      <alignment horizontal="left" vertical="top" shrinkToFit="1"/>
    </xf>
    <xf numFmtId="0" fontId="7" fillId="0" borderId="1" xfId="0" applyFont="1" applyFill="1" applyBorder="1" applyAlignment="1">
      <alignment horizontal="justify"/>
    </xf>
    <xf numFmtId="0" fontId="7" fillId="0" borderId="2" xfId="0" applyFont="1" applyFill="1" applyBorder="1" applyAlignment="1">
      <alignment horizontal="justify"/>
    </xf>
    <xf numFmtId="0" fontId="7" fillId="0" borderId="3" xfId="0" applyFont="1" applyFill="1" applyBorder="1" applyAlignment="1">
      <alignment horizontal="justify"/>
    </xf>
    <xf numFmtId="49" fontId="5" fillId="0" borderId="0" xfId="0" applyNumberFormat="1" applyFont="1" applyAlignment="1" applyProtection="1">
      <alignment horizontal="right"/>
      <protection locked="0"/>
    </xf>
    <xf numFmtId="0" fontId="3" fillId="0" borderId="0" xfId="0" applyFont="1" applyAlignment="1">
      <alignment horizontal="right"/>
    </xf>
    <xf numFmtId="49" fontId="6" fillId="0" borderId="0" xfId="0" applyNumberFormat="1" applyFont="1" applyAlignment="1" applyProtection="1">
      <alignment horizontal="center"/>
      <protection locked="0"/>
    </xf>
    <xf numFmtId="0" fontId="7" fillId="0" borderId="5" xfId="0" applyFont="1" applyFill="1" applyBorder="1" applyAlignment="1">
      <alignment horizontal="left" wrapText="1"/>
    </xf>
    <xf numFmtId="0" fontId="7" fillId="0" borderId="1" xfId="0" applyFont="1" applyFill="1" applyBorder="1" applyAlignment="1">
      <alignment horizontal="justify" wrapText="1"/>
    </xf>
    <xf numFmtId="0" fontId="7" fillId="0" borderId="2" xfId="0" applyFont="1" applyFill="1" applyBorder="1" applyAlignment="1">
      <alignment horizontal="justify" wrapText="1"/>
    </xf>
    <xf numFmtId="0" fontId="7" fillId="0" borderId="3" xfId="0" applyFont="1" applyFill="1" applyBorder="1" applyAlignment="1">
      <alignment horizontal="justify" wrapText="1"/>
    </xf>
  </cellXfs>
  <cellStyles count="28">
    <cellStyle name="xl27" xfId="1"/>
    <cellStyle name="xl29" xfId="2"/>
    <cellStyle name="xl40" xfId="3"/>
    <cellStyle name="Акцент1" xfId="4" builtinId="29" customBuiltin="1"/>
    <cellStyle name="Акцент2" xfId="5" builtinId="33" customBuiltin="1"/>
    <cellStyle name="Акцент3" xfId="6" builtinId="37" customBuiltin="1"/>
    <cellStyle name="Акцент4" xfId="7" builtinId="41" customBuiltin="1"/>
    <cellStyle name="Акцент5" xfId="8" builtinId="45" customBuiltin="1"/>
    <cellStyle name="Акцент6" xfId="9" builtinId="49" customBuiltin="1"/>
    <cellStyle name="Ввод " xfId="10" builtinId="20" customBuiltin="1"/>
    <cellStyle name="Вывод" xfId="11" builtinId="21" customBuiltin="1"/>
    <cellStyle name="Вычисление" xfId="12" builtinId="22" customBuiltin="1"/>
    <cellStyle name="Заголовок 1" xfId="13" builtinId="16" customBuiltin="1"/>
    <cellStyle name="Заголовок 2" xfId="14" builtinId="17" customBuiltin="1"/>
    <cellStyle name="Заголовок 3" xfId="15" builtinId="18" customBuiltin="1"/>
    <cellStyle name="Заголовок 4" xfId="16" builtinId="19" customBuiltin="1"/>
    <cellStyle name="Итог" xfId="17" builtinId="25" customBuiltin="1"/>
    <cellStyle name="Контрольная ячейка" xfId="18" builtinId="23" customBuiltin="1"/>
    <cellStyle name="Название" xfId="19" builtinId="15" customBuiltin="1"/>
    <cellStyle name="Нейтральный" xfId="20" builtinId="28" customBuiltin="1"/>
    <cellStyle name="Обычный" xfId="0" builtinId="0"/>
    <cellStyle name="Плохой" xfId="21" builtinId="27" customBuiltin="1"/>
    <cellStyle name="Пояснение" xfId="22" builtinId="53" customBuiltin="1"/>
    <cellStyle name="Примечание" xfId="23" builtinId="10" customBuiltin="1"/>
    <cellStyle name="Примечание 2" xfId="24"/>
    <cellStyle name="Связанная ячейка" xfId="25" builtinId="24" customBuiltin="1"/>
    <cellStyle name="Текст предупреждения" xfId="26" builtinId="11" customBuiltin="1"/>
    <cellStyle name="Хороший" xfId="27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9"/>
  <sheetViews>
    <sheetView tabSelected="1" zoomScale="160" zoomScaleNormal="160" workbookViewId="0"/>
  </sheetViews>
  <sheetFormatPr defaultRowHeight="15" x14ac:dyDescent="0.25"/>
  <cols>
    <col min="1" max="1" width="11.42578125" customWidth="1"/>
    <col min="2" max="2" width="5" customWidth="1"/>
    <col min="3" max="3" width="5.42578125" customWidth="1"/>
    <col min="4" max="4" width="60.7109375" customWidth="1"/>
    <col min="5" max="5" width="16.85546875" customWidth="1"/>
  </cols>
  <sheetData>
    <row r="1" spans="1:5" x14ac:dyDescent="0.25">
      <c r="A1" s="1"/>
      <c r="B1" s="2"/>
      <c r="C1" s="3"/>
      <c r="D1" s="4"/>
      <c r="E1" s="5" t="s">
        <v>121</v>
      </c>
    </row>
    <row r="2" spans="1:5" x14ac:dyDescent="0.25">
      <c r="A2" s="1"/>
      <c r="B2" s="2"/>
      <c r="C2" s="3"/>
      <c r="D2" s="4"/>
      <c r="E2" s="5" t="s">
        <v>122</v>
      </c>
    </row>
    <row r="3" spans="1:5" x14ac:dyDescent="0.25">
      <c r="A3" s="1"/>
      <c r="B3" s="2"/>
      <c r="C3" s="3"/>
      <c r="D3" s="4"/>
      <c r="E3" s="5" t="s">
        <v>123</v>
      </c>
    </row>
    <row r="4" spans="1:5" x14ac:dyDescent="0.25">
      <c r="A4" s="1"/>
      <c r="B4" s="2"/>
      <c r="C4" s="3"/>
      <c r="D4" s="4"/>
      <c r="E4" s="5" t="s">
        <v>129</v>
      </c>
    </row>
    <row r="5" spans="1:5" x14ac:dyDescent="0.25">
      <c r="A5" s="1"/>
      <c r="B5" s="41"/>
      <c r="C5" s="42"/>
      <c r="D5" s="1"/>
      <c r="E5" s="1"/>
    </row>
    <row r="6" spans="1:5" x14ac:dyDescent="0.25">
      <c r="A6" s="43" t="s">
        <v>24</v>
      </c>
      <c r="B6" s="43"/>
      <c r="C6" s="43"/>
      <c r="D6" s="43"/>
      <c r="E6" s="43"/>
    </row>
    <row r="7" spans="1:5" x14ac:dyDescent="0.25">
      <c r="A7" s="43" t="s">
        <v>25</v>
      </c>
      <c r="B7" s="43"/>
      <c r="C7" s="43"/>
      <c r="D7" s="43"/>
      <c r="E7" s="43"/>
    </row>
    <row r="8" spans="1:5" x14ac:dyDescent="0.25">
      <c r="A8" s="43" t="s">
        <v>113</v>
      </c>
      <c r="B8" s="43"/>
      <c r="C8" s="43"/>
      <c r="D8" s="43"/>
      <c r="E8" s="43"/>
    </row>
    <row r="9" spans="1:5" x14ac:dyDescent="0.25">
      <c r="A9" s="2"/>
      <c r="B9" s="2"/>
      <c r="C9" s="2"/>
      <c r="D9" s="44"/>
      <c r="E9" s="44"/>
    </row>
    <row r="10" spans="1:5" ht="39.75" customHeight="1" x14ac:dyDescent="0.25">
      <c r="A10" s="45" t="s">
        <v>45</v>
      </c>
      <c r="B10" s="46"/>
      <c r="C10" s="47"/>
      <c r="D10" s="12" t="s">
        <v>46</v>
      </c>
      <c r="E10" s="12" t="s">
        <v>47</v>
      </c>
    </row>
    <row r="11" spans="1:5" x14ac:dyDescent="0.25">
      <c r="A11" s="6" t="s">
        <v>26</v>
      </c>
      <c r="B11" s="7" t="s">
        <v>2</v>
      </c>
      <c r="C11" s="8" t="s">
        <v>1</v>
      </c>
      <c r="D11" s="12" t="s">
        <v>0</v>
      </c>
      <c r="E11" s="24">
        <f>SUM(E12,E17,E22,E25,E33,E39)</f>
        <v>5361.2</v>
      </c>
    </row>
    <row r="12" spans="1:5" x14ac:dyDescent="0.25">
      <c r="A12" s="6" t="s">
        <v>27</v>
      </c>
      <c r="B12" s="7" t="s">
        <v>2</v>
      </c>
      <c r="C12" s="8" t="s">
        <v>1</v>
      </c>
      <c r="D12" s="12" t="s">
        <v>3</v>
      </c>
      <c r="E12" s="25">
        <f>SUM(E13)</f>
        <v>796</v>
      </c>
    </row>
    <row r="13" spans="1:5" x14ac:dyDescent="0.25">
      <c r="A13" s="15" t="s">
        <v>28</v>
      </c>
      <c r="B13" s="16" t="s">
        <v>2</v>
      </c>
      <c r="C13" s="17" t="s">
        <v>5</v>
      </c>
      <c r="D13" s="18" t="s">
        <v>4</v>
      </c>
      <c r="E13" s="25">
        <f>SUM(E14:E16)</f>
        <v>796</v>
      </c>
    </row>
    <row r="14" spans="1:5" ht="54.75" customHeight="1" x14ac:dyDescent="0.25">
      <c r="A14" s="6" t="s">
        <v>29</v>
      </c>
      <c r="B14" s="7" t="s">
        <v>2</v>
      </c>
      <c r="C14" s="8" t="s">
        <v>5</v>
      </c>
      <c r="D14" s="12" t="s">
        <v>23</v>
      </c>
      <c r="E14" s="26">
        <v>780</v>
      </c>
    </row>
    <row r="15" spans="1:5" ht="81.75" customHeight="1" x14ac:dyDescent="0.25">
      <c r="A15" s="6" t="s">
        <v>49</v>
      </c>
      <c r="B15" s="7" t="s">
        <v>2</v>
      </c>
      <c r="C15" s="8" t="s">
        <v>5</v>
      </c>
      <c r="D15" s="12" t="s">
        <v>88</v>
      </c>
      <c r="E15" s="26">
        <v>0</v>
      </c>
    </row>
    <row r="16" spans="1:5" ht="39" x14ac:dyDescent="0.25">
      <c r="A16" s="6" t="s">
        <v>50</v>
      </c>
      <c r="B16" s="7" t="s">
        <v>2</v>
      </c>
      <c r="C16" s="8" t="s">
        <v>5</v>
      </c>
      <c r="D16" s="12" t="s">
        <v>51</v>
      </c>
      <c r="E16" s="26">
        <v>16</v>
      </c>
    </row>
    <row r="17" spans="1:5" ht="26.25" x14ac:dyDescent="0.25">
      <c r="A17" s="15" t="s">
        <v>57</v>
      </c>
      <c r="B17" s="16" t="s">
        <v>2</v>
      </c>
      <c r="C17" s="17" t="s">
        <v>1</v>
      </c>
      <c r="D17" s="18" t="s">
        <v>56</v>
      </c>
      <c r="E17" s="25">
        <f>SUM(E18)</f>
        <v>2925.2</v>
      </c>
    </row>
    <row r="18" spans="1:5" ht="25.5" customHeight="1" x14ac:dyDescent="0.25">
      <c r="A18" s="6" t="s">
        <v>58</v>
      </c>
      <c r="B18" s="7" t="s">
        <v>2</v>
      </c>
      <c r="C18" s="8" t="s">
        <v>5</v>
      </c>
      <c r="D18" s="12" t="s">
        <v>61</v>
      </c>
      <c r="E18" s="27">
        <f>SUM(E19:E21)</f>
        <v>2925.2</v>
      </c>
    </row>
    <row r="19" spans="1:5" ht="51.75" x14ac:dyDescent="0.25">
      <c r="A19" s="6" t="s">
        <v>54</v>
      </c>
      <c r="B19" s="7" t="s">
        <v>2</v>
      </c>
      <c r="C19" s="8" t="s">
        <v>5</v>
      </c>
      <c r="D19" s="12" t="s">
        <v>55</v>
      </c>
      <c r="E19" s="26">
        <v>1439.8</v>
      </c>
    </row>
    <row r="20" spans="1:5" ht="64.5" x14ac:dyDescent="0.25">
      <c r="A20" s="6" t="s">
        <v>52</v>
      </c>
      <c r="B20" s="7" t="s">
        <v>2</v>
      </c>
      <c r="C20" s="8" t="s">
        <v>5</v>
      </c>
      <c r="D20" s="12" t="s">
        <v>60</v>
      </c>
      <c r="E20" s="26">
        <v>8</v>
      </c>
    </row>
    <row r="21" spans="1:5" ht="52.5" customHeight="1" x14ac:dyDescent="0.25">
      <c r="A21" s="6" t="s">
        <v>53</v>
      </c>
      <c r="B21" s="7" t="s">
        <v>2</v>
      </c>
      <c r="C21" s="8" t="s">
        <v>5</v>
      </c>
      <c r="D21" s="12" t="s">
        <v>59</v>
      </c>
      <c r="E21" s="26">
        <v>1477.4</v>
      </c>
    </row>
    <row r="22" spans="1:5" x14ac:dyDescent="0.25">
      <c r="A22" s="15" t="s">
        <v>30</v>
      </c>
      <c r="B22" s="16" t="s">
        <v>2</v>
      </c>
      <c r="C22" s="17" t="s">
        <v>1</v>
      </c>
      <c r="D22" s="18" t="s">
        <v>6</v>
      </c>
      <c r="E22" s="25">
        <f>SUM(E23)</f>
        <v>311</v>
      </c>
    </row>
    <row r="23" spans="1:5" x14ac:dyDescent="0.25">
      <c r="A23" s="6" t="s">
        <v>31</v>
      </c>
      <c r="B23" s="7" t="s">
        <v>2</v>
      </c>
      <c r="C23" s="8" t="s">
        <v>5</v>
      </c>
      <c r="D23" s="12" t="s">
        <v>7</v>
      </c>
      <c r="E23" s="27">
        <f>SUM(E24)</f>
        <v>311</v>
      </c>
    </row>
    <row r="24" spans="1:5" x14ac:dyDescent="0.25">
      <c r="A24" s="6" t="s">
        <v>32</v>
      </c>
      <c r="B24" s="7" t="s">
        <v>2</v>
      </c>
      <c r="C24" s="8" t="s">
        <v>5</v>
      </c>
      <c r="D24" s="12" t="s">
        <v>8</v>
      </c>
      <c r="E24" s="26">
        <v>311</v>
      </c>
    </row>
    <row r="25" spans="1:5" x14ac:dyDescent="0.25">
      <c r="A25" s="15" t="s">
        <v>33</v>
      </c>
      <c r="B25" s="16" t="s">
        <v>2</v>
      </c>
      <c r="C25" s="17" t="s">
        <v>1</v>
      </c>
      <c r="D25" s="18" t="s">
        <v>9</v>
      </c>
      <c r="E25" s="25">
        <f>SUM(E26,E28)</f>
        <v>1329</v>
      </c>
    </row>
    <row r="26" spans="1:5" x14ac:dyDescent="0.25">
      <c r="A26" s="15" t="s">
        <v>34</v>
      </c>
      <c r="B26" s="16" t="s">
        <v>2</v>
      </c>
      <c r="C26" s="17" t="s">
        <v>5</v>
      </c>
      <c r="D26" s="18" t="s">
        <v>10</v>
      </c>
      <c r="E26" s="25">
        <f>SUM(E27)</f>
        <v>93</v>
      </c>
    </row>
    <row r="27" spans="1:5" ht="39" x14ac:dyDescent="0.25">
      <c r="A27" s="6" t="s">
        <v>35</v>
      </c>
      <c r="B27" s="7" t="s">
        <v>2</v>
      </c>
      <c r="C27" s="8" t="s">
        <v>5</v>
      </c>
      <c r="D27" s="12" t="s">
        <v>78</v>
      </c>
      <c r="E27" s="26">
        <v>93</v>
      </c>
    </row>
    <row r="28" spans="1:5" x14ac:dyDescent="0.25">
      <c r="A28" s="15" t="s">
        <v>36</v>
      </c>
      <c r="B28" s="16" t="s">
        <v>2</v>
      </c>
      <c r="C28" s="17" t="s">
        <v>5</v>
      </c>
      <c r="D28" s="18" t="s">
        <v>11</v>
      </c>
      <c r="E28" s="25">
        <f>SUM(E29,E31)</f>
        <v>1236</v>
      </c>
    </row>
    <row r="29" spans="1:5" x14ac:dyDescent="0.25">
      <c r="A29" s="6" t="s">
        <v>68</v>
      </c>
      <c r="B29" s="7" t="s">
        <v>2</v>
      </c>
      <c r="C29" s="8" t="s">
        <v>5</v>
      </c>
      <c r="D29" s="12" t="s">
        <v>67</v>
      </c>
      <c r="E29" s="27">
        <f>SUM(E30)</f>
        <v>469</v>
      </c>
    </row>
    <row r="30" spans="1:5" ht="26.25" x14ac:dyDescent="0.25">
      <c r="A30" s="6" t="s">
        <v>65</v>
      </c>
      <c r="B30" s="7" t="s">
        <v>2</v>
      </c>
      <c r="C30" s="8" t="s">
        <v>5</v>
      </c>
      <c r="D30" s="12" t="s">
        <v>66</v>
      </c>
      <c r="E30" s="26">
        <v>469</v>
      </c>
    </row>
    <row r="31" spans="1:5" x14ac:dyDescent="0.25">
      <c r="A31" s="6" t="s">
        <v>71</v>
      </c>
      <c r="B31" s="7" t="s">
        <v>2</v>
      </c>
      <c r="C31" s="8" t="s">
        <v>5</v>
      </c>
      <c r="D31" s="14" t="s">
        <v>72</v>
      </c>
      <c r="E31" s="27">
        <f>SUM(E32)</f>
        <v>767</v>
      </c>
    </row>
    <row r="32" spans="1:5" ht="26.25" x14ac:dyDescent="0.25">
      <c r="A32" s="6" t="s">
        <v>70</v>
      </c>
      <c r="B32" s="7" t="s">
        <v>2</v>
      </c>
      <c r="C32" s="8" t="s">
        <v>5</v>
      </c>
      <c r="D32" s="12" t="s">
        <v>69</v>
      </c>
      <c r="E32" s="26">
        <v>767</v>
      </c>
    </row>
    <row r="33" spans="1:5" ht="37.5" hidden="1" customHeight="1" x14ac:dyDescent="0.25">
      <c r="A33" s="15" t="s">
        <v>37</v>
      </c>
      <c r="B33" s="16" t="s">
        <v>2</v>
      </c>
      <c r="C33" s="17" t="s">
        <v>1</v>
      </c>
      <c r="D33" s="18" t="s">
        <v>12</v>
      </c>
      <c r="E33" s="25">
        <f>SUM(E34)</f>
        <v>0</v>
      </c>
    </row>
    <row r="34" spans="1:5" ht="64.5" hidden="1" x14ac:dyDescent="0.25">
      <c r="A34" s="6" t="s">
        <v>38</v>
      </c>
      <c r="B34" s="7" t="s">
        <v>2</v>
      </c>
      <c r="C34" s="8" t="s">
        <v>14</v>
      </c>
      <c r="D34" s="12" t="s">
        <v>13</v>
      </c>
      <c r="E34" s="27">
        <f>SUM(E35,E37)</f>
        <v>0</v>
      </c>
    </row>
    <row r="35" spans="1:5" ht="51.75" hidden="1" x14ac:dyDescent="0.25">
      <c r="A35" s="6" t="s">
        <v>39</v>
      </c>
      <c r="B35" s="7" t="s">
        <v>2</v>
      </c>
      <c r="C35" s="8" t="s">
        <v>14</v>
      </c>
      <c r="D35" s="12" t="s">
        <v>15</v>
      </c>
      <c r="E35" s="27">
        <f>SUM(E36)</f>
        <v>0</v>
      </c>
    </row>
    <row r="36" spans="1:5" ht="54.75" hidden="1" customHeight="1" x14ac:dyDescent="0.25">
      <c r="A36" s="6" t="s">
        <v>40</v>
      </c>
      <c r="B36" s="7" t="s">
        <v>2</v>
      </c>
      <c r="C36" s="8" t="s">
        <v>14</v>
      </c>
      <c r="D36" s="12" t="s">
        <v>16</v>
      </c>
      <c r="E36" s="26">
        <v>0</v>
      </c>
    </row>
    <row r="37" spans="1:5" ht="64.5" hidden="1" x14ac:dyDescent="0.25">
      <c r="A37" s="6" t="s">
        <v>41</v>
      </c>
      <c r="B37" s="7" t="s">
        <v>2</v>
      </c>
      <c r="C37" s="8" t="s">
        <v>14</v>
      </c>
      <c r="D37" s="12" t="s">
        <v>17</v>
      </c>
      <c r="E37" s="27">
        <f>SUM(E38)</f>
        <v>0</v>
      </c>
    </row>
    <row r="38" spans="1:5" ht="51.75" hidden="1" x14ac:dyDescent="0.25">
      <c r="A38" s="6" t="s">
        <v>42</v>
      </c>
      <c r="B38" s="7" t="s">
        <v>2</v>
      </c>
      <c r="C38" s="8" t="s">
        <v>14</v>
      </c>
      <c r="D38" s="12" t="s">
        <v>18</v>
      </c>
      <c r="E38" s="26">
        <v>0</v>
      </c>
    </row>
    <row r="39" spans="1:5" hidden="1" x14ac:dyDescent="0.25">
      <c r="A39" s="32" t="s">
        <v>62</v>
      </c>
      <c r="B39" s="33"/>
      <c r="C39" s="34"/>
      <c r="D39" s="19" t="s">
        <v>63</v>
      </c>
      <c r="E39" s="28">
        <f>E40</f>
        <v>0</v>
      </c>
    </row>
    <row r="40" spans="1:5" hidden="1" x14ac:dyDescent="0.25">
      <c r="A40" s="35" t="s">
        <v>86</v>
      </c>
      <c r="B40" s="36"/>
      <c r="C40" s="37"/>
      <c r="D40" s="13" t="s">
        <v>64</v>
      </c>
      <c r="E40" s="29">
        <f>E41</f>
        <v>0</v>
      </c>
    </row>
    <row r="41" spans="1:5" ht="30" hidden="1" x14ac:dyDescent="0.25">
      <c r="A41" s="35" t="s">
        <v>87</v>
      </c>
      <c r="B41" s="36"/>
      <c r="C41" s="37"/>
      <c r="D41" s="13" t="s">
        <v>79</v>
      </c>
      <c r="E41" s="30">
        <v>0</v>
      </c>
    </row>
    <row r="42" spans="1:5" x14ac:dyDescent="0.25">
      <c r="A42" s="6" t="s">
        <v>43</v>
      </c>
      <c r="B42" s="7" t="s">
        <v>2</v>
      </c>
      <c r="C42" s="8" t="s">
        <v>1</v>
      </c>
      <c r="D42" s="12" t="s">
        <v>19</v>
      </c>
      <c r="E42" s="25">
        <f>SUM(E43)</f>
        <v>16524.641</v>
      </c>
    </row>
    <row r="43" spans="1:5" ht="26.25" x14ac:dyDescent="0.25">
      <c r="A43" s="6" t="s">
        <v>44</v>
      </c>
      <c r="B43" s="7" t="s">
        <v>2</v>
      </c>
      <c r="C43" s="8" t="s">
        <v>1</v>
      </c>
      <c r="D43" s="12" t="s">
        <v>20</v>
      </c>
      <c r="E43" s="25">
        <f>SUM(E44,E53,E60)</f>
        <v>16524.641</v>
      </c>
    </row>
    <row r="44" spans="1:5" x14ac:dyDescent="0.25">
      <c r="A44" s="6" t="s">
        <v>83</v>
      </c>
      <c r="B44" s="7" t="s">
        <v>2</v>
      </c>
      <c r="C44" s="8" t="s">
        <v>84</v>
      </c>
      <c r="D44" s="12" t="s">
        <v>85</v>
      </c>
      <c r="E44" s="25">
        <f>SUM(E45,E47,E49,E50)</f>
        <v>15422</v>
      </c>
    </row>
    <row r="45" spans="1:5" ht="26.25" x14ac:dyDescent="0.25">
      <c r="A45" s="6" t="s">
        <v>93</v>
      </c>
      <c r="B45" s="7" t="s">
        <v>2</v>
      </c>
      <c r="C45" s="8" t="s">
        <v>84</v>
      </c>
      <c r="D45" s="12" t="s">
        <v>94</v>
      </c>
      <c r="E45" s="27">
        <f>SUM(E46)</f>
        <v>6731</v>
      </c>
    </row>
    <row r="46" spans="1:5" ht="26.25" x14ac:dyDescent="0.25">
      <c r="A46" s="6" t="s">
        <v>95</v>
      </c>
      <c r="B46" s="7" t="s">
        <v>2</v>
      </c>
      <c r="C46" s="8" t="s">
        <v>84</v>
      </c>
      <c r="D46" s="12" t="s">
        <v>120</v>
      </c>
      <c r="E46" s="26">
        <v>6731</v>
      </c>
    </row>
    <row r="47" spans="1:5" s="20" customFormat="1" ht="32.25" hidden="1" customHeight="1" x14ac:dyDescent="0.25">
      <c r="A47" s="6" t="s">
        <v>117</v>
      </c>
      <c r="B47" s="7" t="s">
        <v>2</v>
      </c>
      <c r="C47" s="8" t="s">
        <v>84</v>
      </c>
      <c r="D47" s="12" t="s">
        <v>114</v>
      </c>
      <c r="E47" s="27">
        <f>SUM(E48)</f>
        <v>0</v>
      </c>
    </row>
    <row r="48" spans="1:5" s="20" customFormat="1" ht="39" hidden="1" x14ac:dyDescent="0.25">
      <c r="A48" s="6" t="s">
        <v>116</v>
      </c>
      <c r="B48" s="7" t="s">
        <v>2</v>
      </c>
      <c r="C48" s="8" t="s">
        <v>84</v>
      </c>
      <c r="D48" s="12" t="s">
        <v>115</v>
      </c>
      <c r="E48" s="26">
        <v>0</v>
      </c>
    </row>
    <row r="49" spans="1:5" x14ac:dyDescent="0.25">
      <c r="A49" s="6" t="s">
        <v>96</v>
      </c>
      <c r="B49" s="7" t="s">
        <v>2</v>
      </c>
      <c r="C49" s="8" t="s">
        <v>84</v>
      </c>
      <c r="D49" s="12" t="s">
        <v>21</v>
      </c>
      <c r="E49" s="27">
        <f>SUM(E52)</f>
        <v>8579</v>
      </c>
    </row>
    <row r="50" spans="1:5" s="20" customFormat="1" x14ac:dyDescent="0.25">
      <c r="A50" s="6" t="s">
        <v>127</v>
      </c>
      <c r="B50" s="7" t="s">
        <v>2</v>
      </c>
      <c r="C50" s="8" t="s">
        <v>84</v>
      </c>
      <c r="D50" s="12" t="s">
        <v>124</v>
      </c>
      <c r="E50" s="27">
        <f>SUM(E51)</f>
        <v>112</v>
      </c>
    </row>
    <row r="51" spans="1:5" s="20" customFormat="1" x14ac:dyDescent="0.25">
      <c r="A51" s="6" t="s">
        <v>126</v>
      </c>
      <c r="B51" s="7" t="s">
        <v>2</v>
      </c>
      <c r="C51" s="8" t="s">
        <v>84</v>
      </c>
      <c r="D51" s="12" t="s">
        <v>125</v>
      </c>
      <c r="E51" s="26">
        <v>112</v>
      </c>
    </row>
    <row r="52" spans="1:5" ht="26.25" customHeight="1" x14ac:dyDescent="0.25">
      <c r="A52" s="6" t="s">
        <v>97</v>
      </c>
      <c r="B52" s="7" t="s">
        <v>2</v>
      </c>
      <c r="C52" s="8" t="s">
        <v>84</v>
      </c>
      <c r="D52" s="12" t="s">
        <v>98</v>
      </c>
      <c r="E52" s="26">
        <v>8579</v>
      </c>
    </row>
    <row r="53" spans="1:5" ht="28.5" customHeight="1" x14ac:dyDescent="0.25">
      <c r="A53" s="31" t="s">
        <v>99</v>
      </c>
      <c r="B53" s="21" t="s">
        <v>2</v>
      </c>
      <c r="C53" s="22">
        <v>150</v>
      </c>
      <c r="D53" s="23" t="s">
        <v>100</v>
      </c>
      <c r="E53" s="25">
        <f>SUM(E54,E56,E58)</f>
        <v>649.94100000000003</v>
      </c>
    </row>
    <row r="54" spans="1:5" ht="51" hidden="1" x14ac:dyDescent="0.25">
      <c r="A54" s="31" t="s">
        <v>101</v>
      </c>
      <c r="B54" s="21" t="s">
        <v>2</v>
      </c>
      <c r="C54" s="22">
        <v>150</v>
      </c>
      <c r="D54" s="23" t="s">
        <v>102</v>
      </c>
      <c r="E54" s="27">
        <f>SUM(E55)</f>
        <v>0</v>
      </c>
    </row>
    <row r="55" spans="1:5" ht="30" hidden="1" customHeight="1" x14ac:dyDescent="0.25">
      <c r="A55" s="31" t="s">
        <v>103</v>
      </c>
      <c r="B55" s="21" t="s">
        <v>2</v>
      </c>
      <c r="C55" s="22">
        <v>150</v>
      </c>
      <c r="D55" s="23" t="s">
        <v>104</v>
      </c>
      <c r="E55" s="26">
        <v>0</v>
      </c>
    </row>
    <row r="56" spans="1:5" ht="30" hidden="1" customHeight="1" x14ac:dyDescent="0.25">
      <c r="A56" s="31" t="s">
        <v>105</v>
      </c>
      <c r="B56" s="21" t="s">
        <v>2</v>
      </c>
      <c r="C56" s="22">
        <v>150</v>
      </c>
      <c r="D56" s="23" t="s">
        <v>106</v>
      </c>
      <c r="E56" s="27">
        <f>SUM(E57)</f>
        <v>0</v>
      </c>
    </row>
    <row r="57" spans="1:5" ht="30" hidden="1" customHeight="1" x14ac:dyDescent="0.25">
      <c r="A57" s="31" t="s">
        <v>107</v>
      </c>
      <c r="B57" s="21" t="s">
        <v>2</v>
      </c>
      <c r="C57" s="22">
        <v>150</v>
      </c>
      <c r="D57" s="23" t="s">
        <v>108</v>
      </c>
      <c r="E57" s="26">
        <v>0</v>
      </c>
    </row>
    <row r="58" spans="1:5" x14ac:dyDescent="0.25">
      <c r="A58" s="31" t="s">
        <v>109</v>
      </c>
      <c r="B58" s="21" t="s">
        <v>2</v>
      </c>
      <c r="C58" s="22">
        <v>150</v>
      </c>
      <c r="D58" s="23" t="s">
        <v>110</v>
      </c>
      <c r="E58" s="27">
        <f>SUM(E59)</f>
        <v>649.94100000000003</v>
      </c>
    </row>
    <row r="59" spans="1:5" s="20" customFormat="1" x14ac:dyDescent="0.25">
      <c r="A59" s="31" t="s">
        <v>111</v>
      </c>
      <c r="B59" s="21" t="s">
        <v>2</v>
      </c>
      <c r="C59" s="22">
        <v>150</v>
      </c>
      <c r="D59" s="23" t="s">
        <v>112</v>
      </c>
      <c r="E59" s="26">
        <v>649.94100000000003</v>
      </c>
    </row>
    <row r="60" spans="1:5" s="20" customFormat="1" x14ac:dyDescent="0.25">
      <c r="A60" s="6" t="s">
        <v>74</v>
      </c>
      <c r="B60" s="7" t="s">
        <v>2</v>
      </c>
      <c r="C60" s="8" t="s">
        <v>84</v>
      </c>
      <c r="D60" s="12" t="s">
        <v>75</v>
      </c>
      <c r="E60" s="25">
        <f>SUM(E61,E63,E65)</f>
        <v>452.7</v>
      </c>
    </row>
    <row r="61" spans="1:5" s="20" customFormat="1" ht="26.25" x14ac:dyDescent="0.25">
      <c r="A61" s="6" t="s">
        <v>89</v>
      </c>
      <c r="B61" s="7" t="s">
        <v>2</v>
      </c>
      <c r="C61" s="8" t="s">
        <v>84</v>
      </c>
      <c r="D61" s="12" t="s">
        <v>90</v>
      </c>
      <c r="E61" s="27">
        <f>SUM(E62)</f>
        <v>1</v>
      </c>
    </row>
    <row r="62" spans="1:5" s="20" customFormat="1" ht="26.25" x14ac:dyDescent="0.25">
      <c r="A62" s="6" t="s">
        <v>91</v>
      </c>
      <c r="B62" s="7" t="s">
        <v>2</v>
      </c>
      <c r="C62" s="8" t="s">
        <v>84</v>
      </c>
      <c r="D62" s="12" t="s">
        <v>92</v>
      </c>
      <c r="E62" s="26">
        <v>1</v>
      </c>
    </row>
    <row r="63" spans="1:5" s="20" customFormat="1" ht="39" x14ac:dyDescent="0.25">
      <c r="A63" s="6" t="s">
        <v>81</v>
      </c>
      <c r="B63" s="7" t="s">
        <v>2</v>
      </c>
      <c r="C63" s="8" t="s">
        <v>84</v>
      </c>
      <c r="D63" s="12" t="s">
        <v>119</v>
      </c>
      <c r="E63" s="27">
        <f>SUM(E64)</f>
        <v>382.7</v>
      </c>
    </row>
    <row r="64" spans="1:5" s="20" customFormat="1" ht="38.25" customHeight="1" x14ac:dyDescent="0.25">
      <c r="A64" s="6" t="s">
        <v>82</v>
      </c>
      <c r="B64" s="7" t="s">
        <v>2</v>
      </c>
      <c r="C64" s="8" t="s">
        <v>84</v>
      </c>
      <c r="D64" s="12" t="s">
        <v>118</v>
      </c>
      <c r="E64" s="26">
        <v>382.7</v>
      </c>
    </row>
    <row r="65" spans="1:5" ht="26.25" x14ac:dyDescent="0.25">
      <c r="A65" s="6" t="s">
        <v>76</v>
      </c>
      <c r="B65" s="7" t="s">
        <v>2</v>
      </c>
      <c r="C65" s="8" t="s">
        <v>84</v>
      </c>
      <c r="D65" s="12" t="s">
        <v>128</v>
      </c>
      <c r="E65" s="27">
        <f>SUM(E66)</f>
        <v>69</v>
      </c>
    </row>
    <row r="66" spans="1:5" ht="26.25" x14ac:dyDescent="0.25">
      <c r="A66" s="6" t="s">
        <v>73</v>
      </c>
      <c r="B66" s="7" t="s">
        <v>2</v>
      </c>
      <c r="C66" s="8" t="s">
        <v>84</v>
      </c>
      <c r="D66" s="12" t="s">
        <v>77</v>
      </c>
      <c r="E66" s="26">
        <v>69</v>
      </c>
    </row>
    <row r="67" spans="1:5" ht="15" customHeight="1" x14ac:dyDescent="0.25">
      <c r="A67" s="38" t="s">
        <v>22</v>
      </c>
      <c r="B67" s="39"/>
      <c r="C67" s="39"/>
      <c r="D67" s="40"/>
      <c r="E67" s="25">
        <f>SUM(E11,E42)</f>
        <v>21885.841</v>
      </c>
    </row>
    <row r="68" spans="1:5" x14ac:dyDescent="0.25">
      <c r="A68" s="9"/>
      <c r="B68" s="9"/>
      <c r="C68" s="9"/>
      <c r="D68" s="9"/>
      <c r="E68" s="9"/>
    </row>
    <row r="69" spans="1:5" ht="30" x14ac:dyDescent="0.25">
      <c r="A69" s="10" t="s">
        <v>80</v>
      </c>
      <c r="B69" s="2"/>
      <c r="C69" s="11"/>
      <c r="D69" s="1"/>
      <c r="E69" s="11" t="s">
        <v>48</v>
      </c>
    </row>
  </sheetData>
  <mergeCells count="10">
    <mergeCell ref="A39:C39"/>
    <mergeCell ref="A40:C40"/>
    <mergeCell ref="A41:C41"/>
    <mergeCell ref="A67:D67"/>
    <mergeCell ref="B5:C5"/>
    <mergeCell ref="A6:E6"/>
    <mergeCell ref="A7:E7"/>
    <mergeCell ref="A8:E8"/>
    <mergeCell ref="D9:E9"/>
    <mergeCell ref="A10:C10"/>
  </mergeCells>
  <pageMargins left="0" right="0" top="0" bottom="0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2022 г.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2022-01-18T07:37:06Z</cp:lastPrinted>
  <dcterms:created xsi:type="dcterms:W3CDTF">2013-01-24T01:52:28Z</dcterms:created>
  <dcterms:modified xsi:type="dcterms:W3CDTF">2022-12-28T03:10:04Z</dcterms:modified>
</cp:coreProperties>
</file>